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SAK Davikliai_12450/PD/"/>
    </mc:Choice>
  </mc:AlternateContent>
  <xr:revisionPtr revIDLastSave="23" documentId="10_ncr:0_{BF2F8583-C3DB-44CD-B7D9-BB16DCCD607C}" xr6:coauthVersionLast="47" xr6:coauthVersionMax="47" xr10:uidLastSave="{2F1F7191-EE05-420A-B2ED-69B7D95F8391}"/>
  <bookViews>
    <workbookView xWindow="28680" yWindow="-120" windowWidth="29040" windowHeight="15720" xr2:uid="{1F970004-975C-4BCB-ACDF-2ED17F34604C}"/>
  </bookViews>
  <sheets>
    <sheet name="Sheet1" sheetId="1" r:id="rId1"/>
  </sheet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1" i="1" l="1"/>
  <c r="O11" i="1" s="1"/>
  <c r="J11" i="1"/>
  <c r="K11" i="1" s="1"/>
  <c r="M10" i="1"/>
  <c r="O10" i="1" s="1"/>
  <c r="J10" i="1"/>
  <c r="K10" i="1" s="1"/>
  <c r="M9" i="1"/>
  <c r="J9" i="1"/>
  <c r="J12" i="1" l="1"/>
  <c r="M12" i="1"/>
  <c r="K9" i="1"/>
  <c r="K12" i="1" s="1"/>
  <c r="O9" i="1"/>
  <c r="O12" i="1" s="1"/>
</calcChain>
</file>

<file path=xl/sharedStrings.xml><?xml version="1.0" encoding="utf-8"?>
<sst xmlns="http://schemas.openxmlformats.org/spreadsheetml/2006/main" count="40" uniqueCount="34">
  <si>
    <t>VšĮ VUL Santaros klinikos</t>
  </si>
  <si>
    <t>TECHNINĖ SPECIFIKACIJA</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</si>
  <si>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</si>
  <si>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</si>
  <si>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</si>
  <si>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</si>
  <si>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</si>
  <si>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</si>
  <si>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</si>
  <si>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</si>
  <si>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</si>
  <si>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</si>
  <si>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</si>
  <si>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</si>
  <si>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</si>
  <si>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</si>
  <si>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</si>
  <si>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</si>
  <si>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</si>
  <si>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</si>
  <si>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</si>
  <si>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</si>
  <si>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</si>
  <si>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Masimo daviklis Nr.1</t>
  </si>
  <si>
    <t>Masimo daviklis Nr.2</t>
  </si>
  <si>
    <t>33140000-3</t>
  </si>
  <si>
    <t>Naujagimiams iki 1 kg. Vieno paciento;  "L" formos; daviklio juostelė, uždedama naujagimiui ant plaštakos ar pėdos; daviklio laidas plokščias ir lengvas, švelniais kraštais; kabelio jungtis lengva, be judančių dalių.  Tikslumas 70-100 % ribose: ne daugiau 3% nejudant, ne daugiau 3% judant.</t>
  </si>
  <si>
    <t>vnt.</t>
  </si>
  <si>
    <t xml:space="preserve">Kiekis 3 mėn. </t>
  </si>
  <si>
    <t>Naujagimiams iki 3kg. Vieno paciento;  "L" formos; daviklio juostelė, uždedama naujagimiui ant plaštakos ar pėdos; daviklio laidas plokščias ir lengvas, švelniais kraštais; kabelio jungtis lengva, be judančių dalių. . Tikslumas 70-100 % ribose: ne daugiau 3% nejudant, ne daugiau 3% judant.</t>
  </si>
  <si>
    <t>Filtras infuzijai</t>
  </si>
  <si>
    <t>Bakterinis filtras infuzinei sistemai 0,2 µm; filtro plotas 2,8 ±0,1 cm²; filtro medžiaga polyethersulfonas, tėkmės greitis 5 ml/min; filtro tūris ne daugiau kaip 0,7 ml ± 0,2 ml; spaudimo pasipriešinimas ne mažesnis kaip 5 bar (500 kPa); su Luer-lock jungtimis.</t>
  </si>
  <si>
    <t>Masimo davikliai ir filtras infuzijai (12450)</t>
  </si>
  <si>
    <t>SPS priedas Nr.1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</si>
</sst>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1"/>
      <color theme="1"/>
      <name val="Arial"/>
      <family val="2"/>
      <charset val="186"/>
    </font>
    <font>
      <b/>
      <sz val="10"/>
      <name val="Times"/>
      <family val="1"/>
    </font>
    <font>
      <b/>
      <sz val="10"/>
      <color theme="1"/>
      <name val="Times"/>
      <family val="1"/>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59">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1" fillId="0" borderId="7" xfId="3" applyFont="1" applyBorder="1" applyAlignment="1">
      <alignment horizontal="center" vertical="center" wrapText="1"/>
    </xf>
    <xf numFmtId="0" fontId="11" fillId="0" borderId="8" xfId="3" applyFont="1" applyBorder="1" applyAlignment="1">
      <alignment horizontal="center" vertical="center" wrapText="1"/>
    </xf>
    <xf numFmtId="2" fontId="11" fillId="0" borderId="8" xfId="3" applyNumberFormat="1" applyFont="1" applyBorder="1" applyAlignment="1">
      <alignment horizontal="center" vertical="center" wrapText="1"/>
    </xf>
    <xf numFmtId="0" fontId="11" fillId="0" borderId="8" xfId="1" applyFont="1" applyFill="1" applyBorder="1" applyAlignment="1" applyProtection="1">
      <alignment horizontal="center" vertical="center" wrapText="1"/>
      <protection locked="0"/>
    </xf>
    <xf numFmtId="0" fontId="11" fillId="0" borderId="8" xfId="2" applyFont="1" applyBorder="1" applyAlignment="1" applyProtection="1">
      <alignment horizontal="center" vertical="center" wrapText="1"/>
      <protection locked="0"/>
    </xf>
    <xf numFmtId="0" fontId="11" fillId="0" borderId="9" xfId="1" applyFont="1" applyFill="1" applyBorder="1" applyAlignment="1" applyProtection="1">
      <alignment horizontal="center" vertical="center" wrapText="1"/>
      <protection locked="0"/>
    </xf>
    <xf numFmtId="0" fontId="5" fillId="0" borderId="13" xfId="2" applyFont="1" applyBorder="1" applyAlignment="1">
      <alignment horizontal="center" vertical="top"/>
    </xf>
    <xf numFmtId="0" fontId="5" fillId="0" borderId="14" xfId="2" applyFont="1" applyBorder="1" applyAlignment="1">
      <alignment horizontal="center" vertical="top"/>
    </xf>
    <xf numFmtId="2" fontId="8" fillId="0" borderId="14" xfId="3" applyNumberFormat="1" applyFont="1" applyBorder="1" applyAlignment="1">
      <alignment horizontal="left" vertical="top" wrapText="1"/>
    </xf>
    <xf numFmtId="2" fontId="8" fillId="0" borderId="14" xfId="3" applyNumberFormat="1" applyFont="1" applyBorder="1" applyAlignment="1">
      <alignment horizontal="left" vertical="top"/>
    </xf>
    <xf numFmtId="2" fontId="8" fillId="0" borderId="14" xfId="3" applyNumberFormat="1" applyFont="1" applyBorder="1" applyAlignment="1">
      <alignment horizontal="center" vertical="center" wrapText="1"/>
    </xf>
    <xf numFmtId="1" fontId="8" fillId="0" borderId="14" xfId="3" applyNumberFormat="1" applyFont="1" applyBorder="1" applyAlignment="1">
      <alignment horizontal="center" vertical="center" wrapText="1"/>
    </xf>
    <xf numFmtId="4" fontId="8" fillId="0" borderId="14" xfId="3" applyNumberFormat="1" applyFont="1" applyBorder="1" applyAlignment="1">
      <alignment horizontal="center" vertical="center" wrapText="1"/>
    </xf>
    <xf numFmtId="165" fontId="8" fillId="0" borderId="14" xfId="3" applyNumberFormat="1" applyFont="1" applyBorder="1" applyAlignment="1">
      <alignment horizontal="center" vertical="center" wrapText="1"/>
    </xf>
    <xf numFmtId="2" fontId="8" fillId="0" borderId="15" xfId="3" applyNumberFormat="1" applyFont="1" applyBorder="1" applyAlignment="1">
      <alignment horizontal="center" vertical="center"/>
    </xf>
    <xf numFmtId="0" fontId="5" fillId="0" borderId="0" xfId="2" applyFont="1" applyAlignment="1">
      <alignment vertical="top"/>
    </xf>
    <xf numFmtId="1" fontId="5" fillId="0" borderId="0" xfId="2" applyNumberFormat="1" applyFont="1" applyAlignment="1">
      <alignment horizontal="center"/>
    </xf>
    <xf numFmtId="0" fontId="10" fillId="0" borderId="14" xfId="2" applyFont="1" applyBorder="1" applyAlignment="1">
      <alignment horizontal="center"/>
    </xf>
    <xf numFmtId="4" fontId="10" fillId="0" borderId="16" xfId="2" applyNumberFormat="1" applyFont="1" applyBorder="1" applyAlignment="1">
      <alignment horizontal="center"/>
    </xf>
    <xf numFmtId="4" fontId="10" fillId="0" borderId="12" xfId="2" applyNumberFormat="1" applyFont="1" applyBorder="1" applyAlignment="1">
      <alignment horizontal="center"/>
    </xf>
    <xf numFmtId="0" fontId="10" fillId="3" borderId="5" xfId="2" applyFont="1" applyFill="1" applyBorder="1" applyAlignment="1">
      <alignment horizontal="center"/>
    </xf>
    <xf numFmtId="4" fontId="5" fillId="0" borderId="0" xfId="2" applyNumberFormat="1" applyFont="1"/>
    <xf numFmtId="0" fontId="10" fillId="3" borderId="0" xfId="2" applyFont="1" applyFill="1"/>
    <xf numFmtId="0" fontId="11" fillId="3" borderId="10" xfId="1" applyFont="1" applyFill="1" applyBorder="1" applyAlignment="1" applyProtection="1">
      <alignment horizontal="center" vertical="center" wrapText="1"/>
      <protection locked="0"/>
    </xf>
    <xf numFmtId="0" fontId="11" fillId="3" borderId="11" xfId="1" applyFont="1" applyFill="1" applyBorder="1" applyAlignment="1" applyProtection="1">
      <alignment horizontal="center" vertical="center" wrapText="1"/>
      <protection locked="0"/>
    </xf>
    <xf numFmtId="0" fontId="11" fillId="3" borderId="11" xfId="2" applyFont="1" applyFill="1" applyBorder="1" applyAlignment="1" applyProtection="1">
      <alignment horizontal="center" vertical="center" wrapText="1"/>
      <protection locked="0"/>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1" fillId="3" borderId="3" xfId="3" applyFont="1" applyFill="1" applyBorder="1" applyAlignment="1">
      <alignment horizontal="center" vertical="center" wrapText="1"/>
    </xf>
    <xf numFmtId="2" fontId="8" fillId="3" borderId="13" xfId="3" applyNumberFormat="1" applyFont="1" applyFill="1" applyBorder="1" applyAlignment="1">
      <alignment horizontal="center" vertical="center"/>
    </xf>
    <xf numFmtId="2" fontId="8" fillId="3" borderId="14" xfId="3" applyNumberFormat="1" applyFont="1" applyFill="1" applyBorder="1" applyAlignment="1">
      <alignment horizontal="center" vertical="center"/>
    </xf>
    <xf numFmtId="1" fontId="8" fillId="3" borderId="14" xfId="3" applyNumberFormat="1" applyFont="1" applyFill="1" applyBorder="1" applyAlignment="1">
      <alignment horizontal="left" vertical="top" wrapText="1"/>
    </xf>
    <xf numFmtId="1" fontId="8" fillId="3" borderId="15" xfId="3" applyNumberFormat="1" applyFont="1" applyFill="1" applyBorder="1" applyAlignment="1">
      <alignment horizontal="left" vertical="top" wrapText="1"/>
    </xf>
    <xf numFmtId="2" fontId="8" fillId="3" borderId="3" xfId="3" applyNumberFormat="1" applyFont="1" applyFill="1" applyBorder="1" applyAlignment="1">
      <alignment horizontal="center" vertical="top"/>
    </xf>
    <xf numFmtId="0" fontId="5" fillId="0" borderId="0" xfId="2" applyFont="1" applyAlignment="1">
      <alignment horizontal="right"/>
    </xf>
    <xf numFmtId="2" fontId="6" fillId="0" borderId="14" xfId="2" applyNumberFormat="1" applyFont="1" applyBorder="1" applyAlignment="1" applyProtection="1">
      <alignment horizontal="center" vertical="top"/>
      <protection locked="0"/>
    </xf>
    <xf numFmtId="2" fontId="8" fillId="0" borderId="1" xfId="2" applyNumberFormat="1" applyFont="1" applyBorder="1" applyAlignment="1" applyProtection="1">
      <alignment horizontal="left" vertical="top" wrapText="1"/>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0" fontId="9" fillId="0" borderId="4" xfId="2" applyFont="1" applyBorder="1" applyAlignment="1">
      <alignment horizontal="center"/>
    </xf>
    <xf numFmtId="0" fontId="9" fillId="0" borderId="5" xfId="2" applyFont="1" applyBorder="1" applyAlignment="1">
      <alignment horizontal="center"/>
    </xf>
    <xf numFmtId="0" fontId="9" fillId="3" borderId="4" xfId="2" applyFont="1" applyFill="1" applyBorder="1" applyAlignment="1">
      <alignment horizontal="center"/>
    </xf>
    <xf numFmtId="0" fontId="9" fillId="3" borderId="5" xfId="2" applyFont="1" applyFill="1" applyBorder="1" applyAlignment="1">
      <alignment horizontal="center"/>
    </xf>
    <xf numFmtId="0" fontId="9" fillId="3" borderId="6" xfId="2" applyFont="1" applyFill="1" applyBorder="1" applyAlignment="1">
      <alignment horizontal="center"/>
    </xf>
    <xf numFmtId="0" fontId="10" fillId="3" borderId="6" xfId="2" applyFont="1" applyFill="1" applyBorder="1" applyAlignment="1">
      <alignment horizontal="center"/>
    </xf>
    <xf numFmtId="2" fontId="10" fillId="3" borderId="17" xfId="2" applyNumberFormat="1" applyFont="1" applyFill="1" applyBorder="1" applyAlignment="1">
      <alignment horizontal="center"/>
    </xf>
    <xf numFmtId="4" fontId="5" fillId="3" borderId="0" xfId="2" applyNumberFormat="1" applyFont="1" applyFill="1" applyAlignment="1">
      <alignment horizontal="center"/>
    </xf>
    <xf numFmtId="0" fontId="5" fillId="3" borderId="0" xfId="2" applyFont="1" applyFill="1" applyAlignment="1">
      <alignment horizontal="left"/>
    </xf>
  </cellXfs>
  <cellStyles count="7">
    <cellStyle name="Comma 2 2" xfId="5" xr:uid="{06B723C6-3F48-494C-BE77-1659669BC555}"/>
    <cellStyle name="Good" xfId="1" builtinId="26"/>
    <cellStyle name="Normal" xfId="0" builtinId="0"/>
    <cellStyle name="Normal 14 2 3 2" xfId="4" xr:uid="{03C50DA8-9A08-478A-A1A7-63968FB6B152}"/>
    <cellStyle name="Normal 26 2" xfId="3" xr:uid="{254F5EF0-01B7-410F-B7EC-4F4E67F3FC81}"/>
    <cellStyle name="Normal 60" xfId="2" xr:uid="{D347406F-214E-449B-86A0-399EC8D32E99}"/>
    <cellStyle name="Normal 67" xfId="6" xr:uid="{A266EB64-3A85-4BA9-8DD4-2788E44754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DC1DA-B9DB-44C6-A453-B094877992FA}">
  <dimension ref="A1:U13"/>
  <sheetViews>
    <sheetView tabSelected="1" zoomScale="75" zoomScaleNormal="75" workbookViewId="0">
      <selection activeCell="A4" sqref="A4:S4"/>
    </sheetView>
  </sheetViews>
  <sheetFormatPr defaultColWidth="9.109375" defaultRowHeight="13.8" x14ac:dyDescent="0.25"/>
  <cols>
    <col min="1" max="1" width="8.33203125" style="9" customWidth="1"/>
    <col min="2" max="2" width="13.88671875" style="9" customWidth="1"/>
    <col min="3" max="3" width="22.109375" style="9" customWidth="1"/>
    <col min="4" max="4" width="13.33203125" style="9" customWidth="1"/>
    <col min="5" max="5" width="45" style="9" customWidth="1"/>
    <col min="6" max="6" width="10.6640625" style="10" customWidth="1"/>
    <col min="7" max="7" width="14" style="9" customWidth="1"/>
    <col min="8" max="8" width="11.33203125" style="10" customWidth="1"/>
    <col min="9" max="9" width="9.6640625" style="9" customWidth="1"/>
    <col min="10" max="10" width="14.44140625" style="10" customWidth="1"/>
    <col min="11" max="12" width="13.88671875" style="10" customWidth="1"/>
    <col min="13" max="13" width="13.44140625" style="10" customWidth="1"/>
    <col min="14" max="14" width="10.33203125" style="10" customWidth="1"/>
    <col min="15" max="15" width="14.88671875" style="10" customWidth="1"/>
    <col min="16" max="16" width="25.88671875" style="10" customWidth="1"/>
    <col min="17" max="17" width="18.44140625" style="10" customWidth="1"/>
    <col min="18" max="18" width="16" style="10" customWidth="1"/>
    <col min="19" max="19" width="21.33203125" style="10" customWidth="1"/>
    <col min="20" max="20" width="24" style="26" customWidth="1"/>
    <col min="21" max="21" width="20" style="9" customWidth="1"/>
    <col min="22" max="22" width="37.33203125" style="9" customWidth="1"/>
    <col min="23" max="16384" width="9.109375" style="9"/>
  </cols>
  <sheetData>
    <row r="1" spans="1:21" x14ac:dyDescent="0.25">
      <c r="A1" s="45" t="s">
        <v>33</v>
      </c>
      <c r="B1" s="45"/>
      <c r="C1" s="45"/>
      <c r="D1" s="45"/>
      <c r="E1" s="45"/>
      <c r="F1" s="45"/>
      <c r="G1" s="45"/>
      <c r="H1" s="45"/>
      <c r="I1" s="45"/>
      <c r="J1" s="45"/>
      <c r="K1" s="45"/>
      <c r="L1" s="45"/>
      <c r="M1" s="45"/>
      <c r="N1" s="45"/>
      <c r="O1" s="45"/>
      <c r="P1" s="45"/>
      <c r="Q1" s="45"/>
      <c r="R1" s="45"/>
      <c r="S1" s="45"/>
    </row>
    <row r="2" spans="1:21" s="7" customFormat="1" ht="13.5" customHeight="1" x14ac:dyDescent="0.25">
      <c r="A2" s="1" t="s">
        <v>0</v>
      </c>
      <c r="B2" s="1"/>
      <c r="C2" s="2"/>
      <c r="D2" s="2"/>
      <c r="E2" s="3"/>
      <c r="F2" s="3"/>
      <c r="G2" s="4"/>
      <c r="H2" s="5"/>
      <c r="I2" s="5"/>
      <c r="J2" s="6"/>
    </row>
    <row r="3" spans="1:21" s="8" customFormat="1" ht="15.6" x14ac:dyDescent="0.25">
      <c r="A3" s="46" t="s">
        <v>1</v>
      </c>
      <c r="B3" s="46"/>
      <c r="C3" s="46"/>
      <c r="D3" s="46"/>
      <c r="E3" s="46"/>
      <c r="F3" s="46"/>
      <c r="G3" s="46"/>
      <c r="H3" s="46"/>
      <c r="I3" s="46"/>
      <c r="J3" s="46"/>
      <c r="K3" s="46"/>
      <c r="L3" s="46"/>
      <c r="M3" s="46"/>
      <c r="N3" s="46"/>
      <c r="O3" s="46"/>
      <c r="P3" s="46"/>
      <c r="Q3" s="46"/>
      <c r="R3" s="46"/>
      <c r="S3" s="46"/>
    </row>
    <row r="4" spans="1:21" s="8" customFormat="1" ht="15.6" x14ac:dyDescent="0.25">
      <c r="A4" s="46" t="s">
        <v>32</v>
      </c>
      <c r="B4" s="46"/>
      <c r="C4" s="46"/>
      <c r="D4" s="46"/>
      <c r="E4" s="46"/>
      <c r="F4" s="46"/>
      <c r="G4" s="46"/>
      <c r="H4" s="46"/>
      <c r="I4" s="46"/>
      <c r="J4" s="46"/>
      <c r="K4" s="46"/>
      <c r="L4" s="46"/>
      <c r="M4" s="46"/>
      <c r="N4" s="46"/>
      <c r="O4" s="46"/>
      <c r="P4" s="46"/>
      <c r="Q4" s="46"/>
      <c r="R4" s="46"/>
      <c r="S4" s="46"/>
    </row>
    <row r="5" spans="1:21" s="7" customFormat="1" ht="153" customHeight="1" x14ac:dyDescent="0.25">
      <c r="A5" s="47" t="s">
        <v>2</v>
      </c>
      <c r="B5" s="48"/>
      <c r="C5" s="48"/>
      <c r="D5" s="48"/>
      <c r="E5" s="48"/>
      <c r="F5" s="48"/>
      <c r="G5" s="48"/>
      <c r="H5" s="48"/>
      <c r="I5" s="48"/>
      <c r="J5" s="48"/>
      <c r="K5" s="48"/>
      <c r="L5" s="48"/>
      <c r="M5" s="48"/>
      <c r="N5" s="48"/>
      <c r="O5" s="48"/>
      <c r="P5" s="48"/>
      <c r="Q5" s="48"/>
      <c r="R5" s="48"/>
      <c r="S5" s="49"/>
    </row>
    <row r="6" spans="1:21" ht="14.4" thickBot="1" x14ac:dyDescent="0.3">
      <c r="E6" s="10"/>
      <c r="G6" s="10"/>
      <c r="I6" s="10"/>
      <c r="T6" s="7"/>
    </row>
    <row r="7" spans="1:21" ht="16.2" thickBot="1" x14ac:dyDescent="0.35">
      <c r="A7" s="50" t="s">
        <v>3</v>
      </c>
      <c r="B7" s="51"/>
      <c r="C7" s="51"/>
      <c r="D7" s="51"/>
      <c r="E7" s="51"/>
      <c r="F7" s="51"/>
      <c r="G7" s="51"/>
      <c r="H7" s="51"/>
      <c r="I7" s="51"/>
      <c r="J7" s="51"/>
      <c r="K7" s="51"/>
      <c r="L7" s="52" t="s">
        <v>4</v>
      </c>
      <c r="M7" s="53"/>
      <c r="N7" s="53"/>
      <c r="O7" s="53"/>
      <c r="P7" s="53"/>
      <c r="Q7" s="53"/>
      <c r="R7" s="54"/>
      <c r="S7" s="33"/>
      <c r="T7" s="7"/>
    </row>
    <row r="8" spans="1:21" ht="70.2" customHeight="1" x14ac:dyDescent="0.25">
      <c r="A8" s="11" t="s">
        <v>5</v>
      </c>
      <c r="B8" s="12" t="s">
        <v>6</v>
      </c>
      <c r="C8" s="12" t="s">
        <v>7</v>
      </c>
      <c r="D8" s="12" t="s">
        <v>8</v>
      </c>
      <c r="E8" s="12" t="s">
        <v>9</v>
      </c>
      <c r="F8" s="12" t="s">
        <v>10</v>
      </c>
      <c r="G8" s="13" t="s">
        <v>28</v>
      </c>
      <c r="H8" s="14" t="s">
        <v>11</v>
      </c>
      <c r="I8" s="15" t="s">
        <v>12</v>
      </c>
      <c r="J8" s="14" t="s">
        <v>13</v>
      </c>
      <c r="K8" s="16" t="s">
        <v>14</v>
      </c>
      <c r="L8" s="34" t="s">
        <v>15</v>
      </c>
      <c r="M8" s="35" t="s">
        <v>16</v>
      </c>
      <c r="N8" s="36" t="s">
        <v>12</v>
      </c>
      <c r="O8" s="36" t="s">
        <v>17</v>
      </c>
      <c r="P8" s="37" t="s">
        <v>18</v>
      </c>
      <c r="Q8" s="37" t="s">
        <v>19</v>
      </c>
      <c r="R8" s="38" t="s">
        <v>20</v>
      </c>
      <c r="S8" s="39" t="s">
        <v>21</v>
      </c>
      <c r="T8" s="9"/>
    </row>
    <row r="9" spans="1:21" ht="105" customHeight="1" x14ac:dyDescent="0.25">
      <c r="A9" s="17">
        <v>1</v>
      </c>
      <c r="B9" s="18"/>
      <c r="C9" s="19" t="s">
        <v>23</v>
      </c>
      <c r="D9" s="20" t="s">
        <v>25</v>
      </c>
      <c r="E9" s="19" t="s">
        <v>26</v>
      </c>
      <c r="F9" s="21" t="s">
        <v>27</v>
      </c>
      <c r="G9" s="22">
        <v>340</v>
      </c>
      <c r="H9" s="23"/>
      <c r="I9" s="24">
        <v>5</v>
      </c>
      <c r="J9" s="23">
        <f t="shared" ref="J9:J11" si="0">+H9*G9</f>
        <v>0</v>
      </c>
      <c r="K9" s="25">
        <f t="shared" ref="K9:K11" si="1">+J9*(1+I9/100)</f>
        <v>0</v>
      </c>
      <c r="L9" s="40"/>
      <c r="M9" s="41">
        <f>+L9*G9</f>
        <v>0</v>
      </c>
      <c r="N9" s="41"/>
      <c r="O9" s="41">
        <f>+M9*(1+N9/100)</f>
        <v>0</v>
      </c>
      <c r="P9" s="42"/>
      <c r="Q9" s="42"/>
      <c r="R9" s="43"/>
      <c r="S9" s="44"/>
      <c r="U9" s="26"/>
    </row>
    <row r="10" spans="1:21" ht="96.6" x14ac:dyDescent="0.25">
      <c r="A10" s="17">
        <v>2</v>
      </c>
      <c r="B10" s="18"/>
      <c r="C10" s="19" t="s">
        <v>24</v>
      </c>
      <c r="D10" s="20" t="s">
        <v>25</v>
      </c>
      <c r="E10" s="19" t="s">
        <v>29</v>
      </c>
      <c r="F10" s="21" t="s">
        <v>27</v>
      </c>
      <c r="G10" s="22">
        <v>470</v>
      </c>
      <c r="H10" s="23"/>
      <c r="I10" s="24">
        <v>5</v>
      </c>
      <c r="J10" s="23">
        <f t="shared" si="0"/>
        <v>0</v>
      </c>
      <c r="K10" s="25">
        <f t="shared" si="1"/>
        <v>0</v>
      </c>
      <c r="L10" s="40"/>
      <c r="M10" s="41">
        <f t="shared" ref="M10:M11" si="2">+L10*G10</f>
        <v>0</v>
      </c>
      <c r="N10" s="41"/>
      <c r="O10" s="41">
        <f t="shared" ref="O10:O11" si="3">+M10*(1+N10/100)</f>
        <v>0</v>
      </c>
      <c r="P10" s="42"/>
      <c r="Q10" s="42"/>
      <c r="R10" s="43"/>
      <c r="S10" s="44"/>
      <c r="U10" s="26"/>
    </row>
    <row r="11" spans="1:21" ht="83.4" thickBot="1" x14ac:dyDescent="0.3">
      <c r="A11" s="17">
        <v>3</v>
      </c>
      <c r="B11" s="18"/>
      <c r="C11" s="19" t="s">
        <v>30</v>
      </c>
      <c r="D11" s="20" t="s">
        <v>25</v>
      </c>
      <c r="E11" s="19" t="s">
        <v>31</v>
      </c>
      <c r="F11" s="21" t="s">
        <v>27</v>
      </c>
      <c r="G11" s="22">
        <v>700</v>
      </c>
      <c r="H11" s="23"/>
      <c r="I11" s="24">
        <v>5</v>
      </c>
      <c r="J11" s="23">
        <f t="shared" si="0"/>
        <v>0</v>
      </c>
      <c r="K11" s="25">
        <f t="shared" si="1"/>
        <v>0</v>
      </c>
      <c r="L11" s="40"/>
      <c r="M11" s="41">
        <f t="shared" si="2"/>
        <v>0</v>
      </c>
      <c r="N11" s="41"/>
      <c r="O11" s="41">
        <f t="shared" si="3"/>
        <v>0</v>
      </c>
      <c r="P11" s="42"/>
      <c r="Q11" s="42"/>
      <c r="R11" s="43"/>
      <c r="S11" s="44"/>
      <c r="U11" s="26"/>
    </row>
    <row r="12" spans="1:21" ht="14.4" thickBot="1" x14ac:dyDescent="0.3">
      <c r="G12" s="27"/>
      <c r="I12" s="28" t="s">
        <v>22</v>
      </c>
      <c r="J12" s="29">
        <f>SUM(J9:J11)</f>
        <v>0</v>
      </c>
      <c r="K12" s="30">
        <f>SUM(K9:K11)</f>
        <v>0</v>
      </c>
      <c r="L12" s="55" t="s">
        <v>22</v>
      </c>
      <c r="M12" s="56">
        <f>SUM(M9:M11)</f>
        <v>0</v>
      </c>
      <c r="N12" s="31"/>
      <c r="O12" s="56">
        <f>SUM(O9:O11)</f>
        <v>0</v>
      </c>
      <c r="P12" s="57"/>
      <c r="Q12" s="57"/>
      <c r="R12" s="57"/>
      <c r="S12" s="58"/>
    </row>
    <row r="13" spans="1:21" x14ac:dyDescent="0.25">
      <c r="E13" s="32"/>
    </row>
  </sheetData>
  <mergeCells count="6">
    <mergeCell ref="A1:S1"/>
    <mergeCell ref="A3:S3"/>
    <mergeCell ref="A4:S4"/>
    <mergeCell ref="A5:S5"/>
    <mergeCell ref="A7:K7"/>
    <mergeCell ref="L7:R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Dainora Mažeikienė</cp:lastModifiedBy>
  <dcterms:created xsi:type="dcterms:W3CDTF">2026-03-20T12:46:40Z</dcterms:created>
  <dcterms:modified xsi:type="dcterms:W3CDTF">2026-03-23T11:41:34Z</dcterms:modified>
</cp:coreProperties>
</file>